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0" i="1"/>
  <c r="AE20" i="1"/>
  <c r="T19" i="1"/>
  <c r="AC19" i="1"/>
  <c r="AE19" i="1"/>
  <c r="T18" i="1"/>
  <c r="AC18" i="1"/>
  <c r="AE18" i="1"/>
  <c r="T17" i="1"/>
  <c r="AC17" i="1"/>
  <c r="AE17" i="1"/>
  <c r="T16" i="1"/>
  <c r="AC16" i="1"/>
  <c r="AE16" i="1"/>
  <c r="T15" i="1"/>
  <c r="AC15" i="1"/>
  <c r="AE15" i="1"/>
  <c r="T14" i="1"/>
  <c r="U19" i="1"/>
  <c r="U18" i="1"/>
  <c r="U17" i="1"/>
  <c r="U16" i="1"/>
  <c r="U15" i="1"/>
  <c r="U14" i="1"/>
  <c r="Q19" i="1"/>
  <c r="Q18" i="1"/>
  <c r="Q17" i="1"/>
  <c r="Q16" i="1"/>
  <c r="Q15" i="1"/>
  <c r="Q14" i="1"/>
  <c r="R19" i="1"/>
  <c r="R18" i="1"/>
  <c r="R17" i="1"/>
  <c r="R16" i="1"/>
  <c r="R15" i="1"/>
  <c r="R14" i="1"/>
  <c r="S19" i="1"/>
  <c r="S18" i="1"/>
  <c r="S17" i="1"/>
  <c r="S16" i="1"/>
  <c r="S15" i="1"/>
  <c r="S14" i="1"/>
  <c r="F15" i="1"/>
  <c r="F16" i="1"/>
  <c r="F17" i="1"/>
  <c r="F18" i="1"/>
  <c r="F19" i="1"/>
  <c r="F20" i="1"/>
  <c r="B15" i="1"/>
  <c r="B16" i="1"/>
  <c r="B17" i="1"/>
  <c r="B18" i="1"/>
  <c r="B19" i="1"/>
  <c r="B20" i="1"/>
  <c r="C15" i="1"/>
  <c r="C16" i="1"/>
  <c r="C17" i="1"/>
  <c r="C18" i="1"/>
  <c r="C19" i="1"/>
  <c r="C20" i="1"/>
  <c r="D15" i="1"/>
  <c r="E15" i="1"/>
  <c r="D16" i="1"/>
  <c r="D17" i="1"/>
  <c r="D18" i="1"/>
  <c r="D19" i="1"/>
  <c r="D20" i="1"/>
  <c r="E16" i="1"/>
  <c r="E17" i="1"/>
  <c r="E18" i="1"/>
  <c r="E19" i="1"/>
  <c r="E20" i="1"/>
  <c r="P19" i="1"/>
  <c r="P18" i="1"/>
  <c r="P17" i="1"/>
  <c r="P16" i="1"/>
  <c r="P15" i="1"/>
  <c r="P14" i="1"/>
  <c r="A15" i="1"/>
  <c r="A16" i="1"/>
  <c r="A17" i="1"/>
  <c r="A18" i="1"/>
  <c r="A19" i="1"/>
  <c r="A20" i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<sst xmlns="http://schemas.openxmlformats.org/spreadsheetml/2006/main" count="52" uniqueCount="39">
  <si>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</si>
  <si>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</si>
  <si>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</si>
  <si>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</si>
  <si>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</si>
  <si>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</si>
  <si>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</si>
  <si>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</si>
  <si>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</si>
  <si>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</si>
  <si>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</si>
  <si>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</si>
  <si>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</si>
  <si>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</si>
  <si>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</si>
  <si>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</si>
  <si>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</si>
  <si>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</si>
  <si>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</si>
  <si>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</si>
  <si>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</si>
  <si>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</si>
  <si>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</si>
  <si>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</si>
  <si>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</si>
  <si>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</si>
  <si>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Valea Seacă – CONŢEŞTI</t>
  </si>
  <si>
    <t xml:space="preserve">    Codul traseului: G9T6</t>
  </si>
  <si>
    <t>PAŞCANI - At. …………………</t>
  </si>
  <si>
    <t>PAȘCANI-Troiță Deal</t>
  </si>
  <si>
    <t>PAȘCANI - Fântânele</t>
  </si>
  <si>
    <t>TOPILE – Ram.</t>
  </si>
  <si>
    <t>VALEA SEACĂ</t>
  </si>
  <si>
    <t>CONŢEŞTI-Lorimer</t>
  </si>
  <si>
    <t>CONŢEŞTI-La doi pași</t>
  </si>
  <si>
    <t>05:40</t>
  </si>
  <si>
    <t>06:40</t>
  </si>
  <si>
    <t>12:00</t>
  </si>
  <si>
    <t>14:55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</si>
</sst>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5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10</v>
      </c>
      <c r="AH12">
        <f>AG12*AH11/AG11</f>
        <v>16.216216216216218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0.20833333333333334</v>
      </c>
      <c r="B14" s="51">
        <v>0.26041666666666669</v>
      </c>
      <c r="C14" s="51">
        <v>0.47916666666666669</v>
      </c>
      <c r="D14" s="51">
        <v>0.59375</v>
      </c>
      <c r="E14" s="51">
        <v>0.65625</v>
      </c>
      <c r="F14" s="51">
        <v>0.81597222222222221</v>
      </c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U19" si="0">P15+$AE15</f>
        <v>0.2471990740740741</v>
      </c>
      <c r="Q14" s="31">
        <f t="shared" si="0"/>
        <v>0.28886574074074078</v>
      </c>
      <c r="R14" s="31">
        <f t="shared" si="0"/>
        <v>0.51108796296296288</v>
      </c>
      <c r="S14" s="31">
        <f t="shared" si="0"/>
        <v>0.63261574074074067</v>
      </c>
      <c r="T14" s="31">
        <f t="shared" si="0"/>
        <v>0.68817129629629625</v>
      </c>
      <c r="U14" s="31">
        <f t="shared" si="0"/>
        <v>0.84442129629629625</v>
      </c>
      <c r="V14" s="28"/>
      <c r="W14" s="28"/>
      <c r="X14" s="28"/>
      <c r="Y14" s="28"/>
      <c r="Z14" s="28"/>
      <c r="AA14" s="29"/>
    </row>
    <row r="15" spans="1:34">
      <c r="A15" s="24">
        <f>A14+$AE15</f>
        <v>0.20966435185185187</v>
      </c>
      <c r="B15" s="52">
        <f t="shared" ref="B15:E15" si="1">B14+$AE15</f>
        <v>0.26174768518518521</v>
      </c>
      <c r="C15" s="52">
        <f t="shared" si="1"/>
        <v>0.48049768518518521</v>
      </c>
      <c r="D15" s="52">
        <f t="shared" si="1"/>
        <v>0.59508101851851847</v>
      </c>
      <c r="E15" s="52">
        <f t="shared" si="1"/>
        <v>0.65758101851851847</v>
      </c>
      <c r="F15" s="52">
        <f>F14+$AE15</f>
        <v>0.81730324074074068</v>
      </c>
      <c r="G15" s="26"/>
      <c r="H15" s="26"/>
      <c r="I15" s="26"/>
      <c r="J15" s="26"/>
      <c r="K15" s="26"/>
      <c r="L15" s="33"/>
      <c r="M15" s="36">
        <v>1.2</v>
      </c>
      <c r="N15" s="39">
        <v>2</v>
      </c>
      <c r="O15" s="49" t="s">
        <v>29</v>
      </c>
      <c r="P15" s="32">
        <f t="shared" si="0"/>
        <v>0.24586805555555558</v>
      </c>
      <c r="Q15" s="32">
        <f t="shared" si="0"/>
        <v>0.28753472222222226</v>
      </c>
      <c r="R15" s="32">
        <f t="shared" si="0"/>
        <v>0.50975694444444442</v>
      </c>
      <c r="S15" s="32">
        <f t="shared" si="0"/>
        <v>0.63128472222222221</v>
      </c>
      <c r="T15" s="32">
        <f t="shared" si="0"/>
        <v>0.68684027777777779</v>
      </c>
      <c r="U15" s="32">
        <f t="shared" si="0"/>
        <v>0.84309027777777779</v>
      </c>
      <c r="V15" s="26"/>
      <c r="W15" s="26"/>
      <c r="X15" s="26"/>
      <c r="Y15" s="26"/>
      <c r="Z15" s="26"/>
      <c r="AA15" s="30"/>
      <c r="AC15">
        <f>M15-M14</f>
        <v>1.2</v>
      </c>
      <c r="AD15" s="47">
        <f>ROUND(AH12,0)</f>
        <v>16</v>
      </c>
      <c r="AE15" s="19">
        <f>TIME(0,0,(60*AD$15*AC15/AD$16))</f>
        <v>1.3310185185185187E-3</v>
      </c>
      <c r="AF15" s="48" t="s">
        <v>24</v>
      </c>
    </row>
    <row r="16" spans="1:34">
      <c r="A16" s="24">
        <f t="shared" ref="A16:E20" si="2">A15+$AE16</f>
        <v>0.21087962962962964</v>
      </c>
      <c r="B16" s="52">
        <f t="shared" si="2"/>
        <v>0.26296296296296301</v>
      </c>
      <c r="C16" s="52">
        <f t="shared" si="2"/>
        <v>0.48171296296296301</v>
      </c>
      <c r="D16" s="52">
        <f t="shared" si="2"/>
        <v>0.59629629629629621</v>
      </c>
      <c r="E16" s="52">
        <f t="shared" si="2"/>
        <v>0.65879629629629621</v>
      </c>
      <c r="F16" s="52">
        <f t="shared" ref="F16" si="3">F15+$AE16</f>
        <v>0.81851851851851842</v>
      </c>
      <c r="G16" s="26"/>
      <c r="H16" s="26"/>
      <c r="I16" s="26"/>
      <c r="J16" s="26"/>
      <c r="K16" s="26"/>
      <c r="L16" s="33"/>
      <c r="M16" s="34">
        <v>2.2999999999999998</v>
      </c>
      <c r="N16" s="39">
        <v>3</v>
      </c>
      <c r="O16" s="49" t="s">
        <v>30</v>
      </c>
      <c r="P16" s="32">
        <f t="shared" si="0"/>
        <v>0.2446527777777778</v>
      </c>
      <c r="Q16" s="32">
        <f t="shared" si="0"/>
        <v>0.28631944444444446</v>
      </c>
      <c r="R16" s="32">
        <f t="shared" si="0"/>
        <v>0.50854166666666667</v>
      </c>
      <c r="S16" s="32">
        <f t="shared" si="0"/>
        <v>0.63006944444444446</v>
      </c>
      <c r="T16" s="32">
        <f t="shared" si="0"/>
        <v>0.68562500000000004</v>
      </c>
      <c r="U16" s="32">
        <f t="shared" si="0"/>
        <v>0.84187500000000004</v>
      </c>
      <c r="V16" s="26"/>
      <c r="W16" s="26"/>
      <c r="X16" s="26"/>
      <c r="Y16" s="26"/>
      <c r="Z16" s="26"/>
      <c r="AA16" s="30"/>
      <c r="AC16">
        <f t="shared" ref="AC16:AC20" si="4">M16-M15</f>
        <v>1.0999999999999999</v>
      </c>
      <c r="AD16" s="18">
        <v>10</v>
      </c>
      <c r="AE16" s="19">
        <f t="shared" ref="AE16:AE20" si="5">TIME(0,0,(60*AD$15*AC16/AD$16))</f>
        <v>1.2152777777777778E-3</v>
      </c>
      <c r="AF16" s="46" t="s">
        <v>23</v>
      </c>
    </row>
    <row r="17" spans="1:31">
      <c r="A17" s="24">
        <f t="shared" si="2"/>
        <v>0.21287037037037038</v>
      </c>
      <c r="B17" s="52">
        <f t="shared" si="2"/>
        <v>0.26495370370370375</v>
      </c>
      <c r="C17" s="52">
        <f t="shared" si="2"/>
        <v>0.48370370370370375</v>
      </c>
      <c r="D17" s="52">
        <f t="shared" si="2"/>
        <v>0.59828703703703701</v>
      </c>
      <c r="E17" s="52">
        <f t="shared" si="2"/>
        <v>0.66078703703703701</v>
      </c>
      <c r="F17" s="52">
        <f t="shared" ref="F17" si="6">F16+$AE17</f>
        <v>0.82050925925925922</v>
      </c>
      <c r="G17" s="26"/>
      <c r="H17" s="26"/>
      <c r="I17" s="26"/>
      <c r="J17" s="26"/>
      <c r="K17" s="26"/>
      <c r="L17" s="33"/>
      <c r="M17" s="34">
        <v>4.0999999999999996</v>
      </c>
      <c r="N17" s="39">
        <v>4</v>
      </c>
      <c r="O17" s="49" t="s">
        <v>31</v>
      </c>
      <c r="P17" s="32">
        <f t="shared" si="0"/>
        <v>0.24266203703703706</v>
      </c>
      <c r="Q17" s="32">
        <f t="shared" si="0"/>
        <v>0.28432870370370372</v>
      </c>
      <c r="R17" s="32">
        <f t="shared" si="0"/>
        <v>0.50655092592592588</v>
      </c>
      <c r="S17" s="32">
        <f t="shared" si="0"/>
        <v>0.62807870370370367</v>
      </c>
      <c r="T17" s="32">
        <f t="shared" si="0"/>
        <v>0.68363425925925925</v>
      </c>
      <c r="U17" s="32">
        <f t="shared" si="0"/>
        <v>0.83988425925925925</v>
      </c>
      <c r="V17" s="26"/>
      <c r="W17" s="26"/>
      <c r="X17" s="26"/>
      <c r="Y17" s="26"/>
      <c r="Z17" s="26"/>
      <c r="AA17" s="30"/>
      <c r="AC17">
        <f t="shared" si="4"/>
        <v>1.7999999999999998</v>
      </c>
      <c r="AE17" s="19">
        <f t="shared" si="5"/>
        <v>1.9907407407407408E-3</v>
      </c>
    </row>
    <row r="18" spans="1:31">
      <c r="A18" s="24">
        <f t="shared" si="2"/>
        <v>0.21509259259259259</v>
      </c>
      <c r="B18" s="52">
        <f t="shared" si="2"/>
        <v>0.26717592592592598</v>
      </c>
      <c r="C18" s="52">
        <f t="shared" si="2"/>
        <v>0.48592592592592598</v>
      </c>
      <c r="D18" s="52">
        <f t="shared" si="2"/>
        <v>0.60050925925925924</v>
      </c>
      <c r="E18" s="52">
        <f t="shared" si="2"/>
        <v>0.66300925925925924</v>
      </c>
      <c r="F18" s="52">
        <f t="shared" ref="F18" si="7">F17+$AE18</f>
        <v>0.82273148148148145</v>
      </c>
      <c r="G18" s="26"/>
      <c r="H18" s="26"/>
      <c r="I18" s="26"/>
      <c r="J18" s="26"/>
      <c r="K18" s="26"/>
      <c r="L18" s="33"/>
      <c r="M18" s="34">
        <v>6.1</v>
      </c>
      <c r="N18" s="39">
        <v>5</v>
      </c>
      <c r="O18" s="49" t="s">
        <v>32</v>
      </c>
      <c r="P18" s="32">
        <f t="shared" si="0"/>
        <v>0.24043981481481486</v>
      </c>
      <c r="Q18" s="32">
        <f t="shared" si="0"/>
        <v>0.28210648148148149</v>
      </c>
      <c r="R18" s="32">
        <f t="shared" si="0"/>
        <v>0.50432870370370364</v>
      </c>
      <c r="S18" s="32">
        <f t="shared" si="0"/>
        <v>0.62585648148148143</v>
      </c>
      <c r="T18" s="32">
        <f t="shared" si="0"/>
        <v>0.68141203703703701</v>
      </c>
      <c r="U18" s="32">
        <f t="shared" si="0"/>
        <v>0.83766203703703701</v>
      </c>
      <c r="V18" s="26"/>
      <c r="W18" s="26"/>
      <c r="X18" s="26"/>
      <c r="Y18" s="26"/>
      <c r="Z18" s="26"/>
      <c r="AA18" s="30"/>
      <c r="AC18">
        <f t="shared" si="4"/>
        <v>2</v>
      </c>
      <c r="AE18" s="19">
        <f t="shared" si="5"/>
        <v>2.2222222222222222E-3</v>
      </c>
    </row>
    <row r="19" spans="1:31">
      <c r="A19" s="24">
        <f t="shared" si="2"/>
        <v>0.21831018518518519</v>
      </c>
      <c r="B19" s="52">
        <f t="shared" si="2"/>
        <v>0.27039351851851856</v>
      </c>
      <c r="C19" s="52">
        <f t="shared" si="2"/>
        <v>0.48914351851851856</v>
      </c>
      <c r="D19" s="52">
        <f t="shared" si="2"/>
        <v>0.60372685185185182</v>
      </c>
      <c r="E19" s="52">
        <f t="shared" si="2"/>
        <v>0.66622685185185182</v>
      </c>
      <c r="F19" s="52">
        <f t="shared" ref="F19" si="8">F18+$AE19</f>
        <v>0.82594907407407403</v>
      </c>
      <c r="G19" s="26"/>
      <c r="H19" s="26"/>
      <c r="I19" s="26"/>
      <c r="J19" s="26"/>
      <c r="K19" s="26"/>
      <c r="L19" s="33"/>
      <c r="M19" s="34">
        <v>9</v>
      </c>
      <c r="N19" s="39">
        <v>6</v>
      </c>
      <c r="O19" s="49" t="s">
        <v>33</v>
      </c>
      <c r="P19" s="32">
        <f t="shared" si="0"/>
        <v>0.23722222222222225</v>
      </c>
      <c r="Q19" s="32">
        <f t="shared" si="0"/>
        <v>0.27888888888888891</v>
      </c>
      <c r="R19" s="32">
        <f t="shared" si="0"/>
        <v>0.50111111111111106</v>
      </c>
      <c r="S19" s="32">
        <f t="shared" si="0"/>
        <v>0.62263888888888885</v>
      </c>
      <c r="T19" s="32">
        <f t="shared" si="0"/>
        <v>0.67819444444444443</v>
      </c>
      <c r="U19" s="32">
        <f t="shared" si="0"/>
        <v>0.83444444444444443</v>
      </c>
      <c r="V19" s="26"/>
      <c r="W19" s="26"/>
      <c r="X19" s="26"/>
      <c r="Y19" s="26"/>
      <c r="Z19" s="26"/>
      <c r="AA19" s="30"/>
      <c r="AC19">
        <f t="shared" si="4"/>
        <v>2.9000000000000004</v>
      </c>
      <c r="AE19" s="19">
        <f t="shared" si="5"/>
        <v>3.2175925925925931E-3</v>
      </c>
    </row>
    <row r="20" spans="1:31" ht="15" thickBot="1">
      <c r="A20" s="40">
        <f t="shared" si="2"/>
        <v>0.21942129629629631</v>
      </c>
      <c r="B20" s="53">
        <f t="shared" si="2"/>
        <v>0.27150462962962968</v>
      </c>
      <c r="C20" s="53">
        <f t="shared" si="2"/>
        <v>0.49025462962962968</v>
      </c>
      <c r="D20" s="53">
        <f t="shared" si="2"/>
        <v>0.60483796296296288</v>
      </c>
      <c r="E20" s="53">
        <f t="shared" si="2"/>
        <v>0.66733796296296288</v>
      </c>
      <c r="F20" s="53">
        <f t="shared" ref="F20" si="9">F19+$AE20</f>
        <v>0.82706018518518509</v>
      </c>
      <c r="G20" s="41"/>
      <c r="H20" s="41"/>
      <c r="I20" s="41"/>
      <c r="J20" s="41"/>
      <c r="K20" s="41"/>
      <c r="L20" s="42"/>
      <c r="M20" s="35">
        <v>10</v>
      </c>
      <c r="N20" s="43">
        <v>7</v>
      </c>
      <c r="O20" s="54" t="s">
        <v>34</v>
      </c>
      <c r="P20" s="44" t="s">
        <v>35</v>
      </c>
      <c r="Q20" s="55" t="s">
        <v>36</v>
      </c>
      <c r="R20" s="55" t="s">
        <v>37</v>
      </c>
      <c r="S20" s="56" t="s">
        <v>38</v>
      </c>
      <c r="T20" s="56">
        <v>0.67708333333333337</v>
      </c>
      <c r="U20" s="56">
        <v>0.83333333333333337</v>
      </c>
      <c r="V20" s="41"/>
      <c r="W20" s="41"/>
      <c r="X20" s="41"/>
      <c r="Y20" s="41"/>
      <c r="Z20" s="41"/>
      <c r="AA20" s="45"/>
      <c r="AC20">
        <f t="shared" si="4"/>
        <v>1</v>
      </c>
      <c r="AE20" s="19">
        <f t="shared" si="5"/>
        <v>1.1111111111111111E-3</v>
      </c>
    </row>
    <row r="21" spans="1:3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W23" s="15" t="s">
        <v>22</v>
      </c>
      <c r="X23" s="9"/>
      <c r="Y23" s="9"/>
      <c r="Z23" s="9"/>
      <c r="AA23" s="9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0">
    <cfRule type="cellIs" dxfId="1" priority="17" stopIfTrue="1" operator="equal">
      <formula>0</formula>
    </cfRule>
  </conditionalFormatting>
  <conditionalFormatting sqref="J14:L20 A21:N22 A15:I20 P14:AA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2024-07-01T18:59:15Z</dcterms:modified>
</cp:coreProperties>
</file>